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5 预算版\F&amp;B\JB5-6\绩效评分表\"/>
    </mc:Choice>
  </mc:AlternateContent>
  <xr:revisionPtr revIDLastSave="0" documentId="13_ncr:1_{AD483438-0BF4-41DE-92F8-B15A8FD52AF8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'2025-01'!$A$1:$N$24</definedName>
    <definedName name="_xlnm.Print_Titles" localSheetId="0">'2025-01'!$2:$2</definedName>
  </definedNames>
  <calcPr calcId="191029" calcOnSave="0"/>
</workbook>
</file>

<file path=xl/calcChain.xml><?xml version="1.0" encoding="utf-8"?>
<calcChain xmlns="http://schemas.openxmlformats.org/spreadsheetml/2006/main">
  <c r="N13" i="28" l="1"/>
  <c r="M13" i="28"/>
  <c r="L13" i="28"/>
  <c r="N13" i="27"/>
  <c r="M13" i="27"/>
  <c r="L13" i="27"/>
  <c r="N13" i="26"/>
  <c r="M13" i="26"/>
  <c r="L13" i="26"/>
  <c r="N13" i="25"/>
  <c r="M13" i="25"/>
  <c r="L13" i="25"/>
  <c r="N13" i="24"/>
  <c r="M13" i="24"/>
  <c r="L13" i="24"/>
  <c r="N13" i="23"/>
  <c r="M13" i="23"/>
  <c r="L13" i="23"/>
  <c r="N13" i="22"/>
  <c r="M13" i="22"/>
  <c r="L13" i="22"/>
  <c r="N13" i="21"/>
  <c r="M13" i="21"/>
  <c r="L13" i="21"/>
  <c r="N13" i="20"/>
  <c r="M13" i="20"/>
  <c r="L13" i="20"/>
  <c r="N13" i="19"/>
  <c r="M13" i="19"/>
  <c r="L13" i="19"/>
  <c r="N13" i="18"/>
  <c r="M13" i="18"/>
  <c r="L13" i="18"/>
  <c r="N13" i="17"/>
  <c r="M13" i="17"/>
  <c r="L13" i="17"/>
</calcChain>
</file>

<file path=xl/sharedStrings.xml><?xml version="1.0" encoding="utf-8"?>
<sst xmlns="http://schemas.openxmlformats.org/spreadsheetml/2006/main" count="744" uniqueCount="72">
  <si>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</si>
  <si>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</si>
  <si>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</si>
  <si>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</si>
  <si>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</si>
  <si>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</si>
  <si>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</si>
  <si>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</si>
  <si>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</si>
  <si>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</si>
  <si>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</si>
  <si>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</si>
  <si>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</si>
  <si>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</si>
  <si>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</si>
  <si>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</si>
  <si>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</si>
  <si>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</si>
  <si>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</si>
  <si>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</si>
  <si>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</si>
  <si>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</si>
  <si>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</si>
  <si>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</si>
  <si>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</si>
  <si>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</si>
  <si>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</si>
  <si>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</si>
  <si>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</si>
  <si>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</si>
  <si>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</si>
  <si>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安全生产
（消防、工作安全、食安、公共卫生）</t>
    <phoneticPr fontId="2" type="noConversion"/>
  </si>
  <si>
    <t>品质管理
（5%）</t>
    <phoneticPr fontId="2" type="noConversion"/>
  </si>
  <si>
    <t>OTA客评分数</t>
    <phoneticPr fontId="2" type="noConversion"/>
  </si>
  <si>
    <t>利润管理
（15%）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</si>
  <si>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*5.75分=平均分＞4.80
*5.5分=4.78＜客评分≤4.80
*5.2分=4.76＜客评分≤4.78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</si>
  <si>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</si>
  <si>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</si>
  <si>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</si>
  <si>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</si>
  <si>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</si>
  <si>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*4.6分=培训小时≥4.5小时
*4分=4小时≤培训小时＜4.5小时
*0分=培训小时＜4小时</t>
    </r>
    <phoneticPr fontId="2" type="noConversion"/>
  </si>
  <si>
    <t>收入管理
（15%）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</si>
  <si>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</si>
  <si>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*5.3分=规避一次事故
*5分=零事故
*0分=发生一次事故</t>
    </r>
    <phoneticPr fontId="2" type="noConversion"/>
  </si>
  <si>
    <t>西餐厅食品成本率</t>
    <phoneticPr fontId="2" type="noConversion"/>
  </si>
  <si>
    <t>35%</t>
    <phoneticPr fontId="2" type="noConversion"/>
  </si>
  <si>
    <t>30%</t>
    <phoneticPr fontId="2" type="noConversion"/>
  </si>
  <si>
    <t>菜品研发</t>
    <phoneticPr fontId="2" type="noConversion"/>
  </si>
  <si>
    <t>1道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</si>
  <si>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*6.9分=研发新品＞3道
*6.5分=1＜研发新品≤3道
*6分=研发新品=1道
*0分=研发新品＜1道</t>
    </r>
    <phoneticPr fontId="2" type="noConversion"/>
  </si>
  <si>
    <t>西餐厅收入完成率</t>
    <phoneticPr fontId="2" type="noConversion"/>
  </si>
  <si>
    <t>送餐部食品成本率</t>
    <phoneticPr fontId="2" type="noConversion"/>
  </si>
  <si>
    <t>部门专项考核指标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</si>
  <si>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*17分=120%＜完成率＜130%
*16.5分=110%＜完成率≤120%
*16分=105%＜完成率≤110%
*15.5分=100%＜完成率≤105%
*15分=95%≤完成率≤100%
*14.5分=90%≤完成率＜95%
*14分=85%≤完成率＜90%
*13.5分=80%≤完成率＜85%
*13分=75%≤完成率＜80%
*12.5分=70%≤完成率＜75%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</si>
  <si>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*17.25分=完成率≥130%
*17分=115%＜完成率＜130%
*16.5分=110%＜完成率≤115%
*16分=105%＜完成率≤110%
*15.5分=100%＜完成率≤105%
*15分=95%≤完成率≤100%
*14.5分=90%≤完成率＜95%
*14分=85%≤完成率＜90%
*13.5分=80%≤完成率＜85%
*0分=完成率＜80%</t>
    </r>
    <phoneticPr fontId="2" type="noConversion"/>
  </si>
  <si>
    <t>餐饮收入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</si>
  <si>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*23分=完成率≥130%
*22分=120%＜完成率＜130%
*21.5分=110%＜完成率≤120%
*21分=105%＜完成率≤110%
*20.5分=100%＜完成率≤105%
*20分=95%≤完成率≤100%
*19.5分=90%≤完成率＜95%
*19分=85%≤完成率＜90%
*18.5分=80%≤完成率＜85%
*18分=75%≤完成率＜80%
*17.5分=70%≤完成率＜75%
*0分=完成率＜70%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</si>
  <si>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*11.5分=食品成本率≤32%
*11分=32%＜食品成本率≤35%
*10分=35%＜食品成本率≤38%
*9分=38%＜食品成本率≤40%
*8.5分=40%＜食品成本率≤42%
*0分=食品成本率＞42%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</si>
  <si>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*11.5分=食品成本率≤28%
*11分=28%＜食品成本率≤30%
*10分=30%＜食品成本率≤35%
*9分=35%＜食品成本率≤38%
*8.5分=38%＜食品成本率≤40%
*0分=食品成本率＞40%</t>
    </r>
    <phoneticPr fontId="2" type="noConversion"/>
  </si>
  <si>
    <t>2025年-1月绩效考核评价表-F&amp;B 餐饮部（6级-饼房厨师长）</t>
    <phoneticPr fontId="2" type="noConversion"/>
  </si>
  <si>
    <t>2025年-2月绩效考核评价表-F&amp;B 餐饮部（6级-饼房厨师长）</t>
    <phoneticPr fontId="2" type="noConversion"/>
  </si>
  <si>
    <t>2025年-3月绩效考核评价表-F&amp;B 餐饮部（6级-饼房厨师长）</t>
    <phoneticPr fontId="2" type="noConversion"/>
  </si>
  <si>
    <t>2025年-4月绩效考核评价表-F&amp;B 餐饮部（6级-饼房厨师长）</t>
    <phoneticPr fontId="2" type="noConversion"/>
  </si>
  <si>
    <t>2025年-5月绩效考核评价表-F&amp;B 餐饮部（6级-饼房厨师长）</t>
    <phoneticPr fontId="2" type="noConversion"/>
  </si>
  <si>
    <t>2025年-6月绩效考核评价表-F&amp;B 餐饮部（6级-饼房厨师长）</t>
    <phoneticPr fontId="2" type="noConversion"/>
  </si>
  <si>
    <t>2025年-7月绩效考核评价表-F&amp;B 餐饮部（6级-饼房厨师长）</t>
    <phoneticPr fontId="2" type="noConversion"/>
  </si>
  <si>
    <t>2025年-8月绩效考核评价表-F&amp;B 餐饮部（6级-饼房厨师长）</t>
    <phoneticPr fontId="2" type="noConversion"/>
  </si>
  <si>
    <t>2025年-9月绩效考核评价表-F&amp;B 餐饮部（6级-饼房厨师长）</t>
    <phoneticPr fontId="2" type="noConversion"/>
  </si>
  <si>
    <t>2025年-10月绩效考核评价表-F&amp;B 餐饮部（6级-饼房厨师长）</t>
    <phoneticPr fontId="2" type="noConversion"/>
  </si>
  <si>
    <t>2025年-11月绩效考核评价表-F&amp;B 餐饮部（6级-饼房厨师长）</t>
    <phoneticPr fontId="2" type="noConversion"/>
  </si>
  <si>
    <t>2025年-12月绩效考核评价表-F&amp;B 餐饮部（6级-饼房厨师长）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</si>
</sst>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475AAB1-4738-476F-AEA1-A16F4101D944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1073302-5CBF-4249-B344-9CE2DF17A65E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203E37B-C147-4713-A8F1-63FB9194468F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0FB855B-420A-4850-88FB-B9F1D5FDAD01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4446859-B23E-484D-9C01-783A9BE70F9A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D7EBD1B-DD98-46DD-8C4F-DAD295BE853F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1C90F09-3F26-4998-B6CA-6DBF72AEF226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7AF36B2-EE90-4ABD-B40C-1A2682D99F13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2948A03-876E-4BD5-8589-5C02AB26B62A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0EA387A-3097-4AC2-9A32-762DF2077EEC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21</xdr:row>
      <xdr:rowOff>711200</xdr:rowOff>
    </xdr:from>
    <xdr:to>
      <xdr:col>6</xdr:col>
      <xdr:colOff>528107</xdr:colOff>
      <xdr:row>21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748CDC4-2276-4F78-B8FA-71C701A7FD4B}"/>
            </a:ext>
          </a:extLst>
        </xdr:cNvPr>
        <xdr:cNvCxnSpPr/>
      </xdr:nvCxnSpPr>
      <xdr:spPr>
        <a:xfrm>
          <a:off x="1761066" y="2055177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"/>
  <sheetViews>
    <sheetView view="pageBreakPreview" zoomScale="112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:N1"/>
    <mergeCell ref="A13:K13"/>
    <mergeCell ref="D8:D9"/>
    <mergeCell ref="B3:B6"/>
    <mergeCell ref="C3:C6"/>
    <mergeCell ref="D10:D11"/>
    <mergeCell ref="C7:C12"/>
    <mergeCell ref="B7:B12"/>
    <mergeCell ref="A19:L19"/>
    <mergeCell ref="A14:B14"/>
    <mergeCell ref="C14:E14"/>
    <mergeCell ref="A15:B15"/>
    <mergeCell ref="C15:E15"/>
    <mergeCell ref="I15:J15"/>
    <mergeCell ref="K15:N15"/>
    <mergeCell ref="I14:J14"/>
    <mergeCell ref="K14:N14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B692-C55B-4D1F-805E-95B0312DEBD0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4D48-1BF7-4E7F-A544-A88E5BE1311C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2D984-28D3-43A3-99EB-8D8E8BC90225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C5290-0A77-4C5E-9EE0-2E56A026FFC4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9302-C1BB-4611-BEA3-872A0A7FCDA5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BA2A0-70A6-41B0-BAA8-0589055B18EB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345B-0103-43D6-96DE-F3E7431AEC46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F81F0-DB58-4339-B2BF-AEFDA427F3C6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DDF7C-DDC6-4556-BB1C-300727C4455E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69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477C-BF20-46F1-A978-2F04005FAC6E}">
  <dimension ref="A1:Z24"/>
  <sheetViews>
    <sheetView workbookViewId="0">
      <selection sqref="A1:XFD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5C1CD-B774-448B-B1AB-59CF4CE7EB49}">
  <dimension ref="A1:Z24"/>
  <sheetViews>
    <sheetView tabSelected="1" workbookViewId="0">
      <selection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7" t="s">
        <v>71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0" t="s">
        <v>20</v>
      </c>
      <c r="C3" s="73">
        <v>0.4</v>
      </c>
      <c r="D3" s="13" t="s">
        <v>42</v>
      </c>
      <c r="E3" s="14">
        <v>0.15</v>
      </c>
      <c r="F3" s="13">
        <v>45.5</v>
      </c>
      <c r="G3" s="15" t="s">
        <v>28</v>
      </c>
      <c r="H3" s="16" t="s">
        <v>54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71"/>
      <c r="C4" s="74"/>
      <c r="D4" s="13" t="s">
        <v>34</v>
      </c>
      <c r="E4" s="14">
        <v>0.15</v>
      </c>
      <c r="F4" s="13">
        <v>19.5</v>
      </c>
      <c r="G4" s="15" t="s">
        <v>29</v>
      </c>
      <c r="H4" s="16" t="s">
        <v>55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71"/>
      <c r="C5" s="74"/>
      <c r="D5" s="13" t="s">
        <v>43</v>
      </c>
      <c r="E5" s="14">
        <v>0.05</v>
      </c>
      <c r="F5" s="13">
        <v>4</v>
      </c>
      <c r="G5" s="15" t="s">
        <v>31</v>
      </c>
      <c r="H5" s="16" t="s">
        <v>44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72"/>
      <c r="C6" s="75"/>
      <c r="D6" s="13" t="s">
        <v>32</v>
      </c>
      <c r="E6" s="14">
        <v>0.05</v>
      </c>
      <c r="F6" s="13">
        <v>9</v>
      </c>
      <c r="G6" s="15" t="s">
        <v>33</v>
      </c>
      <c r="H6" s="17" t="s">
        <v>35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4.5" customHeight="1" x14ac:dyDescent="0.2">
      <c r="A7" s="13">
        <v>5</v>
      </c>
      <c r="B7" s="70" t="s">
        <v>53</v>
      </c>
      <c r="C7" s="73">
        <v>0.6</v>
      </c>
      <c r="D7" s="13" t="s">
        <v>56</v>
      </c>
      <c r="E7" s="14">
        <v>0.2</v>
      </c>
      <c r="F7" s="13"/>
      <c r="G7" s="15" t="s">
        <v>51</v>
      </c>
      <c r="H7" s="16" t="s">
        <v>57</v>
      </c>
      <c r="I7" s="48">
        <v>46053</v>
      </c>
      <c r="J7" s="24" t="s">
        <v>24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113.25" customHeight="1" x14ac:dyDescent="0.2">
      <c r="A8" s="13">
        <v>6</v>
      </c>
      <c r="B8" s="71"/>
      <c r="C8" s="74"/>
      <c r="D8" s="69" t="s">
        <v>30</v>
      </c>
      <c r="E8" s="19">
        <v>0.1</v>
      </c>
      <c r="F8" s="18">
        <v>5.5</v>
      </c>
      <c r="G8" s="20" t="s">
        <v>45</v>
      </c>
      <c r="H8" s="16" t="s">
        <v>58</v>
      </c>
      <c r="I8" s="48">
        <v>46053</v>
      </c>
      <c r="J8" s="24" t="s">
        <v>46</v>
      </c>
      <c r="K8" s="55"/>
      <c r="L8" s="56"/>
      <c r="M8" s="56"/>
      <c r="N8" s="56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113.25" customHeight="1" x14ac:dyDescent="0.2">
      <c r="A9" s="13">
        <v>7</v>
      </c>
      <c r="B9" s="71"/>
      <c r="C9" s="74"/>
      <c r="D9" s="69"/>
      <c r="E9" s="19">
        <v>0.1</v>
      </c>
      <c r="F9" s="18"/>
      <c r="G9" s="20" t="s">
        <v>52</v>
      </c>
      <c r="H9" s="16" t="s">
        <v>59</v>
      </c>
      <c r="I9" s="48">
        <v>46053</v>
      </c>
      <c r="J9" s="24" t="s">
        <v>47</v>
      </c>
      <c r="K9" s="55"/>
      <c r="L9" s="56"/>
      <c r="M9" s="56"/>
      <c r="N9" s="56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70.5" customHeight="1" x14ac:dyDescent="0.2">
      <c r="A10" s="13">
        <v>8</v>
      </c>
      <c r="B10" s="71"/>
      <c r="C10" s="74"/>
      <c r="D10" s="76" t="s">
        <v>36</v>
      </c>
      <c r="E10" s="19">
        <v>0.04</v>
      </c>
      <c r="F10" s="18"/>
      <c r="G10" s="20" t="s">
        <v>37</v>
      </c>
      <c r="H10" s="21" t="s">
        <v>41</v>
      </c>
      <c r="I10" s="48">
        <v>46053</v>
      </c>
      <c r="J10" s="26" t="s">
        <v>38</v>
      </c>
      <c r="K10" s="19"/>
      <c r="L10" s="56"/>
      <c r="M10" s="56"/>
      <c r="N10" s="56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117" customHeight="1" x14ac:dyDescent="0.2">
      <c r="A11" s="13">
        <v>9</v>
      </c>
      <c r="B11" s="71"/>
      <c r="C11" s="74"/>
      <c r="D11" s="77"/>
      <c r="E11" s="19">
        <v>0.06</v>
      </c>
      <c r="F11" s="18"/>
      <c r="G11" s="20" t="s">
        <v>48</v>
      </c>
      <c r="H11" s="21" t="s">
        <v>50</v>
      </c>
      <c r="I11" s="48">
        <v>46053</v>
      </c>
      <c r="J11" s="26" t="s">
        <v>49</v>
      </c>
      <c r="K11" s="57"/>
      <c r="L11" s="56"/>
      <c r="M11" s="56"/>
      <c r="N11" s="56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38.75" customHeight="1" x14ac:dyDescent="0.2">
      <c r="A12" s="13">
        <v>10</v>
      </c>
      <c r="B12" s="72"/>
      <c r="C12" s="75"/>
      <c r="D12" s="13" t="s">
        <v>39</v>
      </c>
      <c r="E12" s="14">
        <v>0.1</v>
      </c>
      <c r="F12" s="13">
        <v>7</v>
      </c>
      <c r="G12" s="22" t="s">
        <v>13</v>
      </c>
      <c r="H12" s="17" t="s">
        <v>40</v>
      </c>
      <c r="I12" s="48">
        <v>46053</v>
      </c>
      <c r="J12" s="14">
        <v>1</v>
      </c>
      <c r="K12" s="47"/>
      <c r="L12" s="56"/>
      <c r="M12" s="56"/>
      <c r="N12" s="56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24.6" customHeight="1" x14ac:dyDescent="0.2">
      <c r="A13" s="68" t="s">
        <v>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58">
        <f>SUM(L3:L11)</f>
        <v>0</v>
      </c>
      <c r="M13" s="58">
        <f>SUM(M3:M11)</f>
        <v>0</v>
      </c>
      <c r="N13" s="58">
        <f>SUM(N3:N11)</f>
        <v>0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36" customHeight="1" x14ac:dyDescent="0.2">
      <c r="A14" s="60" t="s">
        <v>15</v>
      </c>
      <c r="B14" s="60"/>
      <c r="C14" s="61"/>
      <c r="D14" s="61"/>
      <c r="E14" s="61"/>
      <c r="F14" s="28"/>
      <c r="G14" s="29" t="s">
        <v>14</v>
      </c>
      <c r="H14" s="30"/>
      <c r="I14" s="62" t="s">
        <v>22</v>
      </c>
      <c r="J14" s="63"/>
      <c r="K14" s="64"/>
      <c r="L14" s="65"/>
      <c r="M14" s="65"/>
      <c r="N14" s="66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36" customHeight="1" x14ac:dyDescent="0.2">
      <c r="A15" s="60" t="s">
        <v>16</v>
      </c>
      <c r="B15" s="60"/>
      <c r="C15" s="61"/>
      <c r="D15" s="61"/>
      <c r="E15" s="61"/>
      <c r="F15" s="28"/>
      <c r="G15" s="29" t="s">
        <v>17</v>
      </c>
      <c r="H15" s="27"/>
      <c r="I15" s="62" t="s">
        <v>18</v>
      </c>
      <c r="J15" s="63"/>
      <c r="K15" s="64"/>
      <c r="L15" s="65"/>
      <c r="M15" s="65"/>
      <c r="N15" s="66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8" spans="1:15" s="4" customFormat="1" x14ac:dyDescent="0.2">
      <c r="A18" s="31"/>
      <c r="B18" s="32"/>
      <c r="C18" s="31"/>
      <c r="D18" s="31"/>
      <c r="E18" s="31"/>
      <c r="F18" s="31"/>
      <c r="G18" s="33"/>
      <c r="H18" s="31"/>
      <c r="I18" s="31"/>
      <c r="J18" s="31"/>
      <c r="K18" s="31"/>
      <c r="L18" s="32"/>
      <c r="M18" s="32"/>
      <c r="N18" s="32"/>
      <c r="O18" s="3"/>
    </row>
    <row r="19" spans="1:15" x14ac:dyDescent="0.2">
      <c r="A19" s="59" t="s">
        <v>19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32"/>
      <c r="N19" s="32"/>
      <c r="O19" s="5"/>
    </row>
    <row r="20" spans="1:15" x14ac:dyDescent="0.2">
      <c r="A20" s="31"/>
      <c r="B20" s="32"/>
      <c r="C20" s="31"/>
      <c r="D20" s="31"/>
      <c r="E20" s="31"/>
      <c r="F20" s="31"/>
      <c r="G20" s="33"/>
      <c r="H20" s="31"/>
      <c r="I20" s="31"/>
      <c r="J20" s="31"/>
      <c r="K20" s="31"/>
      <c r="L20" s="32"/>
      <c r="M20" s="32"/>
      <c r="N20" s="32"/>
      <c r="O20" s="5"/>
    </row>
    <row r="21" spans="1:15" x14ac:dyDescent="0.2">
      <c r="A21" s="34"/>
      <c r="B21" s="35"/>
      <c r="C21" s="34"/>
      <c r="D21" s="34"/>
      <c r="E21" s="34"/>
      <c r="F21" s="34"/>
      <c r="G21" s="36"/>
      <c r="H21" s="34"/>
      <c r="I21" s="31"/>
      <c r="J21" s="31"/>
      <c r="K21" s="31"/>
      <c r="L21" s="32"/>
      <c r="M21" s="32"/>
      <c r="N21" s="32"/>
      <c r="O21" s="5"/>
    </row>
    <row r="22" spans="1:15" s="7" customFormat="1" ht="56.25" customHeight="1" x14ac:dyDescent="0.2">
      <c r="A22" s="37" t="s">
        <v>21</v>
      </c>
      <c r="B22" s="37"/>
      <c r="C22" s="37"/>
      <c r="D22" s="37"/>
      <c r="E22" s="38"/>
      <c r="F22" s="38"/>
      <c r="G22" s="39"/>
      <c r="H22" s="38"/>
      <c r="I22" s="40"/>
      <c r="J22" s="41"/>
      <c r="K22" s="41"/>
      <c r="L22" s="41"/>
      <c r="M22" s="41"/>
      <c r="N22" s="41"/>
      <c r="O22" s="6"/>
    </row>
    <row r="23" spans="1:15" x14ac:dyDescent="0.2">
      <c r="H23" s="1"/>
      <c r="L23" s="5"/>
      <c r="O23" s="5"/>
    </row>
    <row r="24" spans="1:15" s="8" customFormat="1" x14ac:dyDescent="0.2">
      <c r="G24" s="42"/>
      <c r="H24" s="9"/>
      <c r="I24" s="9"/>
      <c r="J24" s="9"/>
      <c r="K24" s="9"/>
      <c r="O24" s="9"/>
    </row>
  </sheetData>
  <mergeCells count="17">
    <mergeCell ref="A19:L19"/>
    <mergeCell ref="A13:K13"/>
    <mergeCell ref="A14:B14"/>
    <mergeCell ref="C14:E14"/>
    <mergeCell ref="I14:J14"/>
    <mergeCell ref="K14:N14"/>
    <mergeCell ref="A15:B15"/>
    <mergeCell ref="C15:E15"/>
    <mergeCell ref="I15:J15"/>
    <mergeCell ref="K15:N15"/>
    <mergeCell ref="A1:N1"/>
    <mergeCell ref="B3:B6"/>
    <mergeCell ref="C3:C6"/>
    <mergeCell ref="B7:B12"/>
    <mergeCell ref="C7:C12"/>
    <mergeCell ref="D8:D9"/>
    <mergeCell ref="D10:D11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